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5" i="1" l="1"/>
  <c r="H25" i="1"/>
  <c r="M25" i="1"/>
  <c r="M8" i="1"/>
  <c r="G8" i="1"/>
  <c r="H8" i="1"/>
  <c r="G9" i="1"/>
  <c r="H9" i="1"/>
  <c r="M9" i="1"/>
  <c r="M24" i="1"/>
  <c r="G24" i="1"/>
  <c r="H24" i="1"/>
  <c r="M23" i="1"/>
  <c r="G23" i="1"/>
  <c r="H23" i="1"/>
  <c r="M22" i="1"/>
  <c r="G22" i="1"/>
  <c r="H22" i="1"/>
  <c r="M21" i="1"/>
  <c r="G21" i="1"/>
  <c r="H21" i="1"/>
  <c r="M20" i="1"/>
  <c r="G20" i="1"/>
  <c r="H20" i="1"/>
  <c r="M19" i="1"/>
  <c r="G19" i="1"/>
  <c r="H19" i="1"/>
  <c r="M18" i="1"/>
  <c r="G18" i="1"/>
  <c r="H18" i="1"/>
  <c r="M17" i="1"/>
  <c r="G17" i="1"/>
  <c r="H17" i="1"/>
  <c r="M16" i="1"/>
  <c r="G16" i="1"/>
  <c r="H16" i="1"/>
  <c r="M15" i="1"/>
  <c r="G15" i="1"/>
  <c r="H15" i="1"/>
  <c r="M14" i="1"/>
  <c r="G14" i="1"/>
  <c r="H14" i="1"/>
  <c r="M13" i="1"/>
  <c r="G13" i="1"/>
  <c r="H13" i="1"/>
  <c r="M12" i="1"/>
  <c r="G12" i="1"/>
  <c r="H12" i="1"/>
  <c r="M11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<sst xmlns="http://schemas.openxmlformats.org/spreadsheetml/2006/main" count="73" uniqueCount="53">
  <si>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</si>
  <si>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</si>
  <si>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</si>
  <si>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</si>
  <si>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</si>
  <si>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</si>
  <si>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</si>
  <si>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</si>
  <si>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</si>
  <si>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</si>
  <si>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</si>
  <si>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</si>
  <si>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</si>
  <si>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</si>
  <si>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</si>
  <si>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</si>
  <si>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</si>
  <si>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</si>
  <si>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</si>
  <si>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</si>
  <si>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</si>
  <si>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</si>
  <si>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</si>
  <si>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</si>
  <si>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</si>
  <si>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</si>
  <si>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</si>
  <si>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kg</t>
  </si>
  <si>
    <t>kom</t>
  </si>
  <si>
    <t>KONČNA SKUPNA CENA ZA SKLOP:</t>
  </si>
  <si>
    <t>Piščančja bedra, sveža, 220 g/kos</t>
  </si>
  <si>
    <t>Piščančja prsa, sveža, 300 g, 400g in 500g/kos</t>
  </si>
  <si>
    <t>Piščančje krače, sveže, 110 g in 120 g/kos</t>
  </si>
  <si>
    <t xml:space="preserve">Piščančje stegno </t>
  </si>
  <si>
    <t>Piščančji file, svež v kosu</t>
  </si>
  <si>
    <t>Piščančji file, svež narezan na zrezke (100 g in120 g)</t>
  </si>
  <si>
    <t>Puranji file, svež v kosu</t>
  </si>
  <si>
    <t>Puranji file svež, narezan na zrezke (80 g, 100g in 120 g)</t>
  </si>
  <si>
    <t>Cordon blue 139 g/kos, zmrznjen, pakiran 3/1</t>
  </si>
  <si>
    <t>Posebna (piščančja) salama, narezana na 15 g</t>
  </si>
  <si>
    <t>Kokoši zamrznjene cele</t>
  </si>
  <si>
    <t>Piščanci celi, sveži</t>
  </si>
  <si>
    <t>Piščančja jetra in srca</t>
  </si>
  <si>
    <t>Piščančja hrenovka brez ovoja 100 g  - 120 g/par</t>
  </si>
  <si>
    <t xml:space="preserve">Piščančji ražnjiči </t>
  </si>
  <si>
    <t>Puranja hrenovka v ovoju  100 g</t>
  </si>
  <si>
    <t xml:space="preserve">Kokošja jajca  "XL" </t>
  </si>
  <si>
    <t>Sklop 3: PERUTNINSKO MESO, IZELKI IZ PERUTNINSKEGA MESA IN JAJCA</t>
  </si>
  <si>
    <t>2020/001</t>
  </si>
  <si>
    <t>Ponudnik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</si>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</sst>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</font>
    <font>
      <b/>
      <sz val="8"/>
      <color theme="1"/>
      <name val="Verdana"/>
    </font>
    <font>
      <i/>
      <sz val="6"/>
      <color theme="1"/>
      <name val="Verdana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18" zoomScale="131" workbookViewId="0">
      <selection activeCell="B33" sqref="B33"/>
    </sheetView>
  </sheetViews>
  <sheetFormatPr defaultColWidth="10.875" defaultRowHeight="12" x14ac:dyDescent="0.15"/>
  <cols>
    <col min="1" max="1" width="5.625" style="5" customWidth="1"/>
    <col min="2" max="2" width="28.125" style="11" customWidth="1"/>
    <col min="3" max="3" width="10.875" style="9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4" t="s">
        <v>1</v>
      </c>
      <c r="C1" s="24"/>
      <c r="D1" s="24"/>
      <c r="F1" s="1" t="s">
        <v>49</v>
      </c>
    </row>
    <row r="2" spans="1:15" ht="10.5" x14ac:dyDescent="0.15">
      <c r="B2" s="25" t="s">
        <v>48</v>
      </c>
      <c r="C2" s="25"/>
      <c r="D2" s="25"/>
    </row>
    <row r="3" spans="1:15" ht="10.5" x14ac:dyDescent="0.15">
      <c r="B3" s="24" t="s">
        <v>0</v>
      </c>
      <c r="C3" s="24"/>
      <c r="D3" s="24"/>
    </row>
    <row r="4" spans="1:15" ht="21" customHeight="1" x14ac:dyDescent="0.15">
      <c r="B4" s="26" t="s">
        <v>47</v>
      </c>
      <c r="C4" s="25"/>
      <c r="D4" s="25"/>
    </row>
    <row r="6" spans="1:15" s="2" customFormat="1" ht="42" x14ac:dyDescent="0.25">
      <c r="A6" s="2" t="s">
        <v>2</v>
      </c>
      <c r="B6" s="10" t="s">
        <v>4</v>
      </c>
      <c r="C6" s="8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36" x14ac:dyDescent="0.25">
      <c r="A7" s="17" t="s">
        <v>3</v>
      </c>
      <c r="B7" s="18" t="s">
        <v>5</v>
      </c>
      <c r="C7" s="19" t="s">
        <v>8</v>
      </c>
      <c r="D7" s="17" t="s">
        <v>21</v>
      </c>
      <c r="E7" s="7" t="s">
        <v>10</v>
      </c>
      <c r="F7" s="6" t="s">
        <v>26</v>
      </c>
      <c r="G7" s="6" t="s">
        <v>10</v>
      </c>
      <c r="H7" s="6" t="s">
        <v>10</v>
      </c>
      <c r="I7" s="6" t="s">
        <v>14</v>
      </c>
      <c r="J7" s="6" t="s">
        <v>16</v>
      </c>
      <c r="K7" s="6" t="s">
        <v>24</v>
      </c>
      <c r="L7" s="6" t="s">
        <v>10</v>
      </c>
      <c r="M7" s="6" t="s">
        <v>10</v>
      </c>
      <c r="N7" s="6" t="s">
        <v>25</v>
      </c>
      <c r="O7" s="6" t="s">
        <v>25</v>
      </c>
    </row>
    <row r="8" spans="1:15" s="12" customFormat="1" ht="24.75" customHeight="1" x14ac:dyDescent="0.25">
      <c r="A8" s="12">
        <v>1</v>
      </c>
      <c r="B8" s="20" t="s">
        <v>30</v>
      </c>
      <c r="C8" s="21">
        <v>25</v>
      </c>
      <c r="D8" s="22" t="s">
        <v>27</v>
      </c>
      <c r="E8" s="16"/>
      <c r="G8" s="13">
        <f t="shared" ref="G8:G25" si="0">SUM(E8*1.095)</f>
        <v>0</v>
      </c>
      <c r="H8" s="14">
        <f t="shared" ref="H8:H25" si="1">SUM(G8*C8)</f>
        <v>0</v>
      </c>
      <c r="I8" s="15"/>
      <c r="L8" s="13"/>
      <c r="M8" s="13">
        <f t="shared" ref="M8:M25" si="2">SUM(L8*1.095)</f>
        <v>0</v>
      </c>
      <c r="N8" s="12">
        <v>0</v>
      </c>
      <c r="O8" s="12">
        <v>1</v>
      </c>
    </row>
    <row r="9" spans="1:15" s="12" customFormat="1" ht="21" x14ac:dyDescent="0.25">
      <c r="A9" s="12">
        <v>2</v>
      </c>
      <c r="B9" s="20" t="s">
        <v>31</v>
      </c>
      <c r="C9" s="21">
        <v>53</v>
      </c>
      <c r="D9" s="22" t="s">
        <v>27</v>
      </c>
      <c r="E9" s="16"/>
      <c r="G9" s="13">
        <f t="shared" si="0"/>
        <v>0</v>
      </c>
      <c r="H9" s="14">
        <f t="shared" si="1"/>
        <v>0</v>
      </c>
      <c r="I9" s="15"/>
      <c r="L9" s="13"/>
      <c r="M9" s="13">
        <f t="shared" si="2"/>
        <v>0</v>
      </c>
      <c r="N9" s="12">
        <v>0</v>
      </c>
      <c r="O9" s="12">
        <v>1</v>
      </c>
    </row>
    <row r="10" spans="1:15" s="12" customFormat="1" ht="21" x14ac:dyDescent="0.25">
      <c r="A10" s="12">
        <v>3</v>
      </c>
      <c r="B10" s="20" t="s">
        <v>32</v>
      </c>
      <c r="C10" s="21">
        <v>100</v>
      </c>
      <c r="D10" s="22" t="s">
        <v>27</v>
      </c>
      <c r="E10" s="16"/>
      <c r="G10" s="13">
        <f t="shared" si="0"/>
        <v>0</v>
      </c>
      <c r="H10" s="14">
        <f t="shared" si="1"/>
        <v>0</v>
      </c>
      <c r="I10" s="15"/>
      <c r="L10" s="13"/>
      <c r="M10" s="13">
        <f t="shared" si="2"/>
        <v>0</v>
      </c>
      <c r="N10" s="12">
        <v>0</v>
      </c>
      <c r="O10" s="12">
        <v>1</v>
      </c>
    </row>
    <row r="11" spans="1:15" s="12" customFormat="1" ht="23.25" customHeight="1" x14ac:dyDescent="0.25">
      <c r="A11" s="12">
        <v>4</v>
      </c>
      <c r="B11" s="20" t="s">
        <v>33</v>
      </c>
      <c r="C11" s="21">
        <v>145</v>
      </c>
      <c r="D11" s="22" t="s">
        <v>27</v>
      </c>
      <c r="E11" s="16"/>
      <c r="G11" s="13">
        <f t="shared" si="0"/>
        <v>0</v>
      </c>
      <c r="H11" s="14">
        <f t="shared" si="1"/>
        <v>0</v>
      </c>
      <c r="I11" s="15"/>
      <c r="L11" s="13"/>
      <c r="M11" s="13">
        <f t="shared" si="2"/>
        <v>0</v>
      </c>
      <c r="N11" s="12">
        <v>0</v>
      </c>
      <c r="O11" s="12">
        <v>1</v>
      </c>
    </row>
    <row r="12" spans="1:15" s="12" customFormat="1" ht="23.25" customHeight="1" x14ac:dyDescent="0.25">
      <c r="A12" s="12">
        <v>5</v>
      </c>
      <c r="B12" s="20" t="s">
        <v>34</v>
      </c>
      <c r="C12" s="21">
        <v>254</v>
      </c>
      <c r="D12" s="22" t="s">
        <v>27</v>
      </c>
      <c r="E12" s="16"/>
      <c r="G12" s="13">
        <f t="shared" si="0"/>
        <v>0</v>
      </c>
      <c r="H12" s="14">
        <f t="shared" si="1"/>
        <v>0</v>
      </c>
      <c r="I12" s="15"/>
      <c r="L12" s="13"/>
      <c r="M12" s="13">
        <f t="shared" si="2"/>
        <v>0</v>
      </c>
      <c r="N12" s="12">
        <v>0</v>
      </c>
      <c r="O12" s="12">
        <v>1</v>
      </c>
    </row>
    <row r="13" spans="1:15" s="12" customFormat="1" ht="20.25" customHeight="1" x14ac:dyDescent="0.25">
      <c r="A13" s="12">
        <v>6</v>
      </c>
      <c r="B13" s="20" t="s">
        <v>35</v>
      </c>
      <c r="C13" s="21">
        <v>450</v>
      </c>
      <c r="D13" s="22" t="s">
        <v>27</v>
      </c>
      <c r="E13" s="16"/>
      <c r="G13" s="13">
        <f t="shared" si="0"/>
        <v>0</v>
      </c>
      <c r="H13" s="14">
        <f t="shared" si="1"/>
        <v>0</v>
      </c>
      <c r="I13" s="15"/>
      <c r="L13" s="13"/>
      <c r="M13" s="13">
        <f t="shared" si="2"/>
        <v>0</v>
      </c>
      <c r="N13" s="12">
        <v>0</v>
      </c>
      <c r="O13" s="12">
        <v>1</v>
      </c>
    </row>
    <row r="14" spans="1:15" s="12" customFormat="1" ht="21.75" customHeight="1" x14ac:dyDescent="0.25">
      <c r="A14" s="12">
        <v>7</v>
      </c>
      <c r="B14" s="20" t="s">
        <v>36</v>
      </c>
      <c r="C14" s="21">
        <v>248</v>
      </c>
      <c r="D14" s="22" t="s">
        <v>27</v>
      </c>
      <c r="E14" s="16"/>
      <c r="G14" s="13">
        <f t="shared" si="0"/>
        <v>0</v>
      </c>
      <c r="H14" s="14">
        <f t="shared" si="1"/>
        <v>0</v>
      </c>
      <c r="I14" s="15"/>
      <c r="L14" s="13"/>
      <c r="M14" s="13">
        <f t="shared" si="2"/>
        <v>0</v>
      </c>
      <c r="N14" s="12">
        <v>0</v>
      </c>
      <c r="O14" s="12">
        <v>1</v>
      </c>
    </row>
    <row r="15" spans="1:15" s="12" customFormat="1" ht="21" x14ac:dyDescent="0.25">
      <c r="A15" s="12">
        <v>8</v>
      </c>
      <c r="B15" s="20" t="s">
        <v>37</v>
      </c>
      <c r="C15" s="21">
        <v>450</v>
      </c>
      <c r="D15" s="22" t="s">
        <v>27</v>
      </c>
      <c r="E15" s="16"/>
      <c r="G15" s="13">
        <f t="shared" si="0"/>
        <v>0</v>
      </c>
      <c r="H15" s="14">
        <f t="shared" si="1"/>
        <v>0</v>
      </c>
      <c r="I15" s="15"/>
      <c r="L15" s="13"/>
      <c r="M15" s="13">
        <f t="shared" si="2"/>
        <v>0</v>
      </c>
      <c r="N15" s="12">
        <v>0</v>
      </c>
      <c r="O15" s="12">
        <v>1</v>
      </c>
    </row>
    <row r="16" spans="1:15" s="12" customFormat="1" ht="21" x14ac:dyDescent="0.25">
      <c r="A16" s="12">
        <v>9</v>
      </c>
      <c r="B16" s="20" t="s">
        <v>38</v>
      </c>
      <c r="C16" s="21">
        <v>4</v>
      </c>
      <c r="D16" s="22" t="s">
        <v>27</v>
      </c>
      <c r="E16" s="16"/>
      <c r="G16" s="13">
        <f t="shared" si="0"/>
        <v>0</v>
      </c>
      <c r="H16" s="14">
        <f t="shared" si="1"/>
        <v>0</v>
      </c>
      <c r="I16" s="15"/>
      <c r="L16" s="13"/>
      <c r="M16" s="13">
        <f t="shared" si="2"/>
        <v>0</v>
      </c>
      <c r="N16" s="12">
        <v>0</v>
      </c>
      <c r="O16" s="12">
        <v>1</v>
      </c>
    </row>
    <row r="17" spans="1:15" s="12" customFormat="1" ht="22.5" customHeight="1" x14ac:dyDescent="0.25">
      <c r="A17" s="12">
        <v>10</v>
      </c>
      <c r="B17" s="20" t="s">
        <v>39</v>
      </c>
      <c r="C17" s="21">
        <v>21</v>
      </c>
      <c r="D17" s="22" t="s">
        <v>27</v>
      </c>
      <c r="E17" s="16"/>
      <c r="G17" s="13">
        <f t="shared" si="0"/>
        <v>0</v>
      </c>
      <c r="H17" s="14">
        <f t="shared" si="1"/>
        <v>0</v>
      </c>
      <c r="I17" s="15"/>
      <c r="L17" s="13"/>
      <c r="M17" s="13">
        <f t="shared" si="2"/>
        <v>0</v>
      </c>
      <c r="N17" s="12">
        <v>0</v>
      </c>
      <c r="O17" s="12">
        <v>1</v>
      </c>
    </row>
    <row r="18" spans="1:15" s="12" customFormat="1" ht="22.5" customHeight="1" x14ac:dyDescent="0.25">
      <c r="A18" s="12">
        <v>11</v>
      </c>
      <c r="B18" s="20" t="s">
        <v>40</v>
      </c>
      <c r="C18" s="21">
        <v>9</v>
      </c>
      <c r="D18" s="22" t="s">
        <v>27</v>
      </c>
      <c r="E18" s="16"/>
      <c r="G18" s="13">
        <f t="shared" si="0"/>
        <v>0</v>
      </c>
      <c r="H18" s="14">
        <f t="shared" si="1"/>
        <v>0</v>
      </c>
      <c r="I18" s="15"/>
      <c r="L18" s="13"/>
      <c r="M18" s="13">
        <f t="shared" si="2"/>
        <v>0</v>
      </c>
      <c r="N18" s="12">
        <v>0</v>
      </c>
      <c r="O18" s="12">
        <v>1</v>
      </c>
    </row>
    <row r="19" spans="1:15" s="12" customFormat="1" ht="21" customHeight="1" x14ac:dyDescent="0.25">
      <c r="A19" s="12">
        <v>12</v>
      </c>
      <c r="B19" s="20" t="s">
        <v>41</v>
      </c>
      <c r="C19" s="21">
        <v>81</v>
      </c>
      <c r="D19" s="22" t="s">
        <v>27</v>
      </c>
      <c r="E19" s="16"/>
      <c r="G19" s="13">
        <f t="shared" si="0"/>
        <v>0</v>
      </c>
      <c r="H19" s="14">
        <f t="shared" si="1"/>
        <v>0</v>
      </c>
      <c r="I19" s="15"/>
      <c r="L19" s="13"/>
      <c r="M19" s="13">
        <f t="shared" si="2"/>
        <v>0</v>
      </c>
      <c r="N19" s="12">
        <v>0</v>
      </c>
      <c r="O19" s="12">
        <v>1</v>
      </c>
    </row>
    <row r="20" spans="1:15" s="12" customFormat="1" ht="27" customHeight="1" x14ac:dyDescent="0.25">
      <c r="A20" s="12">
        <v>13</v>
      </c>
      <c r="B20" s="20" t="s">
        <v>42</v>
      </c>
      <c r="C20" s="21">
        <v>113</v>
      </c>
      <c r="D20" s="22" t="s">
        <v>27</v>
      </c>
      <c r="E20" s="16"/>
      <c r="G20" s="13">
        <f t="shared" si="0"/>
        <v>0</v>
      </c>
      <c r="H20" s="14">
        <f t="shared" si="1"/>
        <v>0</v>
      </c>
      <c r="I20" s="15"/>
      <c r="L20" s="13"/>
      <c r="M20" s="13">
        <f t="shared" si="2"/>
        <v>0</v>
      </c>
      <c r="N20" s="12">
        <v>0</v>
      </c>
      <c r="O20" s="12">
        <v>1</v>
      </c>
    </row>
    <row r="21" spans="1:15" s="12" customFormat="1" ht="30" customHeight="1" x14ac:dyDescent="0.25">
      <c r="A21" s="12">
        <v>14</v>
      </c>
      <c r="B21" s="20" t="s">
        <v>43</v>
      </c>
      <c r="C21" s="21">
        <v>190</v>
      </c>
      <c r="D21" s="22" t="s">
        <v>27</v>
      </c>
      <c r="E21" s="16"/>
      <c r="G21" s="13">
        <f t="shared" si="0"/>
        <v>0</v>
      </c>
      <c r="H21" s="14">
        <f t="shared" si="1"/>
        <v>0</v>
      </c>
      <c r="I21" s="15"/>
      <c r="L21" s="13"/>
      <c r="M21" s="13">
        <f t="shared" si="2"/>
        <v>0</v>
      </c>
      <c r="N21" s="12">
        <v>0</v>
      </c>
      <c r="O21" s="12">
        <v>1</v>
      </c>
    </row>
    <row r="22" spans="1:15" s="12" customFormat="1" ht="21.75" customHeight="1" x14ac:dyDescent="0.25">
      <c r="A22" s="12">
        <v>15</v>
      </c>
      <c r="B22" s="20" t="s">
        <v>44</v>
      </c>
      <c r="C22" s="21">
        <v>230</v>
      </c>
      <c r="D22" s="22" t="s">
        <v>27</v>
      </c>
      <c r="E22" s="16"/>
      <c r="G22" s="13">
        <f t="shared" si="0"/>
        <v>0</v>
      </c>
      <c r="H22" s="14">
        <f t="shared" si="1"/>
        <v>0</v>
      </c>
      <c r="I22" s="15"/>
      <c r="L22" s="13"/>
      <c r="M22" s="13">
        <f t="shared" si="2"/>
        <v>0</v>
      </c>
      <c r="N22" s="12">
        <v>0</v>
      </c>
      <c r="O22" s="12">
        <v>1</v>
      </c>
    </row>
    <row r="23" spans="1:15" s="12" customFormat="1" ht="22.5" customHeight="1" x14ac:dyDescent="0.25">
      <c r="A23" s="12">
        <v>16</v>
      </c>
      <c r="B23" s="20" t="s">
        <v>45</v>
      </c>
      <c r="C23" s="21">
        <v>90</v>
      </c>
      <c r="D23" s="22" t="s">
        <v>27</v>
      </c>
      <c r="E23" s="16"/>
      <c r="G23" s="13">
        <f t="shared" si="0"/>
        <v>0</v>
      </c>
      <c r="H23" s="14">
        <f t="shared" si="1"/>
        <v>0</v>
      </c>
      <c r="I23" s="15"/>
      <c r="L23" s="13"/>
      <c r="M23" s="13">
        <f t="shared" si="2"/>
        <v>0</v>
      </c>
      <c r="N23" s="12">
        <v>0</v>
      </c>
      <c r="O23" s="12">
        <v>1</v>
      </c>
    </row>
    <row r="24" spans="1:15" s="12" customFormat="1" ht="23.25" customHeight="1" x14ac:dyDescent="0.25">
      <c r="A24" s="12">
        <v>17</v>
      </c>
      <c r="B24" s="20" t="s">
        <v>46</v>
      </c>
      <c r="C24" s="21">
        <v>34485</v>
      </c>
      <c r="D24" s="22" t="s">
        <v>28</v>
      </c>
      <c r="E24" s="16"/>
      <c r="G24" s="13">
        <f t="shared" si="0"/>
        <v>0</v>
      </c>
      <c r="H24" s="14">
        <f t="shared" si="1"/>
        <v>0</v>
      </c>
      <c r="I24" s="15"/>
      <c r="L24" s="13"/>
      <c r="M24" s="13">
        <f t="shared" si="2"/>
        <v>0</v>
      </c>
      <c r="N24" s="12">
        <v>0</v>
      </c>
      <c r="O24" s="12">
        <v>1</v>
      </c>
    </row>
    <row r="25" spans="1:15" s="12" customFormat="1" ht="19.5" customHeight="1" x14ac:dyDescent="0.25">
      <c r="B25" s="23" t="s">
        <v>29</v>
      </c>
      <c r="C25" s="21"/>
      <c r="D25" s="22"/>
      <c r="E25" s="16"/>
      <c r="G25" s="13">
        <f t="shared" si="0"/>
        <v>0</v>
      </c>
      <c r="H25" s="14">
        <f t="shared" si="1"/>
        <v>0</v>
      </c>
      <c r="I25" s="15"/>
      <c r="L25" s="13"/>
      <c r="M25" s="13">
        <f t="shared" si="2"/>
        <v>0</v>
      </c>
      <c r="N25" s="12">
        <v>0</v>
      </c>
      <c r="O25" s="12">
        <v>1</v>
      </c>
    </row>
    <row r="27" spans="1:15" ht="15" x14ac:dyDescent="0.3">
      <c r="B27" s="27" t="s">
        <v>50</v>
      </c>
      <c r="C27" s="27"/>
      <c r="D27" s="27"/>
      <c r="E27" s="27"/>
      <c r="F27" s="27"/>
      <c r="G27" s="28"/>
      <c r="H27" s="27"/>
      <c r="I27" s="28" t="s">
        <v>51</v>
      </c>
      <c r="J27" s="27"/>
      <c r="K27" s="27"/>
      <c r="L27" s="27" t="s">
        <v>52</v>
      </c>
      <c r="M27" s="27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2020-06-04T07:20:09Z</dcterms:modified>
</cp:coreProperties>
</file>